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8800" windowHeight="12435"/>
  </bookViews>
  <sheets>
    <sheet name="Приложение №14" sheetId="2" r:id="rId1"/>
  </sheets>
  <definedNames>
    <definedName name="_xlnm.Print_Titles" localSheetId="0">'Приложение №14'!$13:$14</definedName>
    <definedName name="_xlnm.Print_Area" localSheetId="0">'Приложение №14'!$A$1:$G$32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2" l="1"/>
  <c r="G15" i="2" l="1"/>
  <c r="G30" i="2" l="1"/>
  <c r="G31" i="2" s="1"/>
</calcChain>
</file>

<file path=xl/sharedStrings.xml><?xml version="1.0" encoding="utf-8"?>
<sst xmlns="http://schemas.openxmlformats.org/spreadsheetml/2006/main" count="35" uniqueCount="33">
  <si>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</si>
  <si>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</si>
  <si>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</si>
  <si>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</si>
  <si>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</si>
  <si>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</si>
  <si>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</si>
  <si>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</si>
  <si>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</si>
  <si>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</si>
  <si>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</si>
  <si>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</si>
  <si>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</si>
  <si>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</si>
  <si>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</si>
  <si>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</si>
  <si>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</si>
  <si>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</si>
  <si>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</si>
  <si>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</si>
  <si>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</si>
  <si>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</si>
  <si>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за счет средств резервного фонда Правительства Ханты-Мансийского автономного округа-Югры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</si>
  <si>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 (бюджет автономного округа)</t>
  </si>
  <si>
    <t>Иные межбюджетные трансферты на организацию деятельности молодежных трудовых отрядов (бюджет автономного округа)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</si>
  <si>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</si>
  <si>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 (бюджет автономного округа)</t>
  </si>
  <si>
    <t>Иные межбюджетные трансферты на оказание государственной поддержки системы дополнительного образования детей (бюджет автономного округа)</t>
  </si>
  <si>
    <t xml:space="preserve">от    декабря 2018 года №  </t>
  </si>
  <si>
    <t>Иные межбюджетные трансферты на реализацию мероприятий по проведению смотров-конкурсов в сфере физической культуры и спорта (бюджет автономного округа)</t>
  </si>
  <si>
    <t xml:space="preserve"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(бюджет автономного округа)
</t>
  </si>
  <si>
    <t>О Б Ъ Е М 
иных межбюджетных трансфертов бюджету Белоярского района                                                                                                        на 2018 год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</si>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</sst>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"/>
    <numFmt numFmtId="166" formatCode="\&gt;\a\a\a\.\a\a\.\a\a"/>
    <numFmt numFmtId="167" formatCode="\&gt;\a\a\.\a\.\a\a\.\a\a\a\a\a"/>
    <numFmt numFmtId="168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9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" fillId="0" borderId="0" xfId="1" applyNumberFormat="1"/>
    <xf numFmtId="0" fontId="9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tabSelected="1" view="pageBreakPreview" topLeftCell="E1" zoomScaleNormal="100" zoomScaleSheetLayoutView="100" workbookViewId="0">
      <selection activeCell="Q10" sqref="Q10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9.140625" style="1" customWidth="1"/>
    <col min="11" max="11" width="14.85546875" style="1" customWidth="1"/>
    <col min="12" max="256" width="9.140625" style="1" customWidth="1"/>
    <col min="257" max="16384" width="9.140625" style="1"/>
  </cols>
  <sheetData>
    <row r="1" spans="1:9" ht="18.75" customHeight="1" x14ac:dyDescent="0.3">
      <c r="A1" s="36"/>
      <c r="B1" s="34"/>
      <c r="C1" s="34"/>
      <c r="D1" s="34"/>
      <c r="E1" s="34"/>
      <c r="F1" s="52" t="s">
        <v>32</v>
      </c>
      <c r="G1" s="53"/>
      <c r="H1" s="2"/>
      <c r="I1" s="2"/>
    </row>
    <row r="2" spans="1:9" ht="14.25" customHeight="1" x14ac:dyDescent="0.3">
      <c r="A2" s="38"/>
      <c r="B2" s="34"/>
      <c r="C2" s="34"/>
      <c r="D2" s="34"/>
      <c r="E2" s="34"/>
      <c r="F2" s="54" t="s">
        <v>15</v>
      </c>
      <c r="G2" s="54"/>
      <c r="H2" s="2"/>
      <c r="I2" s="2"/>
    </row>
    <row r="3" spans="1:9" ht="19.5" customHeight="1" x14ac:dyDescent="0.3">
      <c r="A3" s="38"/>
      <c r="B3" s="34"/>
      <c r="C3" s="34"/>
      <c r="D3" s="34"/>
      <c r="E3" s="34"/>
      <c r="F3" s="55" t="s">
        <v>28</v>
      </c>
      <c r="G3" s="54"/>
      <c r="H3" s="2"/>
      <c r="I3" s="2"/>
    </row>
    <row r="4" spans="1:9" ht="12.75" customHeight="1" x14ac:dyDescent="0.3">
      <c r="A4" s="38"/>
      <c r="B4" s="34"/>
      <c r="C4" s="34"/>
      <c r="D4" s="34"/>
      <c r="E4" s="34"/>
      <c r="F4" s="38"/>
      <c r="G4" s="37"/>
      <c r="H4" s="2"/>
      <c r="I4" s="2"/>
    </row>
    <row r="5" spans="1:9" ht="16.5" customHeight="1" x14ac:dyDescent="0.3">
      <c r="A5" s="36"/>
      <c r="B5" s="34"/>
      <c r="C5" s="34"/>
      <c r="D5" s="34"/>
      <c r="E5" s="34"/>
      <c r="F5" s="53" t="s">
        <v>14</v>
      </c>
      <c r="G5" s="53"/>
      <c r="H5" s="2"/>
      <c r="I5" s="2"/>
    </row>
    <row r="6" spans="1:9" ht="16.5" customHeight="1" x14ac:dyDescent="0.3">
      <c r="A6" s="36"/>
      <c r="B6" s="34"/>
      <c r="C6" s="34"/>
      <c r="D6" s="34"/>
      <c r="E6" s="34"/>
      <c r="F6" s="54" t="s">
        <v>15</v>
      </c>
      <c r="G6" s="54"/>
      <c r="H6" s="2"/>
      <c r="I6" s="2"/>
    </row>
    <row r="7" spans="1:9" ht="21.75" customHeight="1" x14ac:dyDescent="0.3">
      <c r="A7" s="36"/>
      <c r="B7" s="34"/>
      <c r="C7" s="34"/>
      <c r="D7" s="34"/>
      <c r="E7" s="34"/>
      <c r="F7" s="54" t="s">
        <v>20</v>
      </c>
      <c r="G7" s="54"/>
      <c r="H7" s="2"/>
      <c r="I7" s="2"/>
    </row>
    <row r="8" spans="1:9" ht="409.6" hidden="1" customHeight="1" x14ac:dyDescent="0.3">
      <c r="A8" s="36"/>
      <c r="B8" s="34"/>
      <c r="C8" s="34"/>
      <c r="D8" s="34"/>
      <c r="E8" s="34"/>
      <c r="F8" s="36"/>
      <c r="G8" s="32"/>
      <c r="H8" s="2"/>
      <c r="I8" s="2"/>
    </row>
    <row r="9" spans="1:9" ht="18" customHeight="1" x14ac:dyDescent="0.3">
      <c r="A9" s="34"/>
      <c r="B9" s="34"/>
      <c r="C9" s="34"/>
      <c r="D9" s="34"/>
      <c r="E9" s="34"/>
      <c r="F9" s="34"/>
      <c r="G9" s="32"/>
      <c r="H9" s="2"/>
      <c r="I9" s="2"/>
    </row>
    <row r="10" spans="1:9" ht="50.25" customHeight="1" x14ac:dyDescent="0.3">
      <c r="A10" s="34"/>
      <c r="B10" s="35"/>
      <c r="C10" s="35"/>
      <c r="D10" s="35"/>
      <c r="E10" s="57" t="s">
        <v>31</v>
      </c>
      <c r="F10" s="57"/>
      <c r="G10" s="57"/>
      <c r="H10" s="2"/>
      <c r="I10" s="2"/>
    </row>
    <row r="11" spans="1:9" ht="409.6" hidden="1" customHeight="1" x14ac:dyDescent="0.3">
      <c r="A11" s="34"/>
      <c r="B11" s="33"/>
      <c r="C11" s="33"/>
      <c r="D11" s="33"/>
      <c r="E11" s="33"/>
      <c r="F11" s="33"/>
      <c r="G11" s="32"/>
      <c r="H11" s="2"/>
      <c r="I11" s="2"/>
    </row>
    <row r="12" spans="1:9" ht="27" customHeight="1" x14ac:dyDescent="0.25">
      <c r="A12" s="31"/>
      <c r="B12" s="30"/>
      <c r="C12" s="30"/>
      <c r="D12" s="30"/>
      <c r="E12" s="30"/>
      <c r="F12" s="30"/>
      <c r="G12" s="40" t="s">
        <v>18</v>
      </c>
      <c r="H12" s="2"/>
      <c r="I12" s="2"/>
    </row>
    <row r="13" spans="1:9" ht="24" customHeight="1" x14ac:dyDescent="0.2">
      <c r="A13" s="29"/>
      <c r="B13" s="28" t="s">
        <v>13</v>
      </c>
      <c r="C13" s="28"/>
      <c r="D13" s="28"/>
      <c r="E13" s="28" t="s">
        <v>12</v>
      </c>
      <c r="F13" s="28" t="s">
        <v>11</v>
      </c>
      <c r="G13" s="27" t="s">
        <v>10</v>
      </c>
      <c r="H13" s="2" t="s">
        <v>9</v>
      </c>
      <c r="I13" s="2" t="s">
        <v>8</v>
      </c>
    </row>
    <row r="14" spans="1:9" ht="15" customHeight="1" x14ac:dyDescent="0.2">
      <c r="A14" s="26"/>
      <c r="B14" s="25"/>
      <c r="C14" s="25"/>
      <c r="D14" s="25"/>
      <c r="E14" s="25">
        <v>1</v>
      </c>
      <c r="F14" s="25">
        <v>2</v>
      </c>
      <c r="G14" s="25">
        <v>3</v>
      </c>
      <c r="H14" s="24"/>
      <c r="I14" s="24"/>
    </row>
    <row r="15" spans="1:9" ht="45" customHeight="1" x14ac:dyDescent="0.25">
      <c r="A15" s="23"/>
      <c r="B15" s="22">
        <v>10000</v>
      </c>
      <c r="C15" s="21" t="s">
        <v>7</v>
      </c>
      <c r="D15" s="20">
        <v>6</v>
      </c>
      <c r="E15" s="19">
        <v>1</v>
      </c>
      <c r="F15" s="39" t="s">
        <v>6</v>
      </c>
      <c r="G15" s="17">
        <f>134256300+698613.72+1835922</f>
        <v>136790835.72</v>
      </c>
      <c r="H15" s="16">
        <v>0</v>
      </c>
      <c r="I15" s="16">
        <v>0</v>
      </c>
    </row>
    <row r="16" spans="1:9" ht="45" customHeight="1" x14ac:dyDescent="0.25">
      <c r="A16" s="23"/>
      <c r="B16" s="22">
        <v>10301</v>
      </c>
      <c r="C16" s="21" t="s">
        <v>5</v>
      </c>
      <c r="D16" s="20">
        <v>0</v>
      </c>
      <c r="E16" s="19">
        <v>2</v>
      </c>
      <c r="F16" s="18" t="s">
        <v>16</v>
      </c>
      <c r="G16" s="17">
        <v>105000</v>
      </c>
      <c r="H16" s="16">
        <v>100000</v>
      </c>
      <c r="I16" s="16">
        <v>0</v>
      </c>
    </row>
    <row r="17" spans="1:11" ht="31.5" x14ac:dyDescent="0.25">
      <c r="A17" s="23"/>
      <c r="B17" s="22">
        <v>10302</v>
      </c>
      <c r="C17" s="21" t="s">
        <v>4</v>
      </c>
      <c r="D17" s="20">
        <v>0</v>
      </c>
      <c r="E17" s="19">
        <v>3</v>
      </c>
      <c r="F17" s="18" t="s">
        <v>3</v>
      </c>
      <c r="G17" s="17">
        <v>3888262</v>
      </c>
      <c r="H17" s="16">
        <v>5238600</v>
      </c>
      <c r="I17" s="16">
        <v>0</v>
      </c>
    </row>
    <row r="18" spans="1:11" ht="15.75" hidden="1" customHeight="1" x14ac:dyDescent="0.25">
      <c r="A18" s="15"/>
      <c r="B18" s="14"/>
      <c r="C18" s="14"/>
      <c r="D18" s="13"/>
      <c r="E18" s="13"/>
      <c r="F18" s="12" t="s">
        <v>3</v>
      </c>
      <c r="G18" s="11">
        <v>5338600</v>
      </c>
      <c r="H18" s="10">
        <v>5338600</v>
      </c>
      <c r="I18" s="10">
        <v>0</v>
      </c>
    </row>
    <row r="19" spans="1:11" ht="46.5" customHeight="1" x14ac:dyDescent="0.25">
      <c r="A19" s="15"/>
      <c r="B19" s="14"/>
      <c r="C19" s="41"/>
      <c r="D19" s="42"/>
      <c r="E19" s="45">
        <v>4</v>
      </c>
      <c r="F19" s="43" t="s">
        <v>21</v>
      </c>
      <c r="G19" s="44">
        <v>2110000</v>
      </c>
      <c r="H19" s="10"/>
      <c r="I19" s="10"/>
    </row>
    <row r="20" spans="1:11" ht="33" customHeight="1" x14ac:dyDescent="0.25">
      <c r="A20" s="15"/>
      <c r="B20" s="14"/>
      <c r="C20" s="41"/>
      <c r="D20" s="42"/>
      <c r="E20" s="46">
        <v>5</v>
      </c>
      <c r="F20" s="47" t="s">
        <v>22</v>
      </c>
      <c r="G20" s="48">
        <v>114656600</v>
      </c>
      <c r="H20" s="10"/>
      <c r="I20" s="10"/>
    </row>
    <row r="21" spans="1:11" ht="49.5" customHeight="1" x14ac:dyDescent="0.25">
      <c r="A21" s="15"/>
      <c r="B21" s="14"/>
      <c r="C21" s="41"/>
      <c r="D21" s="42"/>
      <c r="E21" s="19">
        <v>6</v>
      </c>
      <c r="F21" s="47" t="s">
        <v>23</v>
      </c>
      <c r="G21" s="49">
        <v>300000</v>
      </c>
      <c r="H21" s="10"/>
      <c r="I21" s="10"/>
    </row>
    <row r="22" spans="1:11" ht="31.5" x14ac:dyDescent="0.25">
      <c r="A22" s="15"/>
      <c r="B22" s="14"/>
      <c r="C22" s="41"/>
      <c r="D22" s="42"/>
      <c r="E22" s="19">
        <v>7</v>
      </c>
      <c r="F22" s="47" t="s">
        <v>24</v>
      </c>
      <c r="G22" s="49">
        <v>500000</v>
      </c>
      <c r="H22" s="10"/>
      <c r="I22" s="10"/>
    </row>
    <row r="23" spans="1:11" ht="31.5" x14ac:dyDescent="0.25">
      <c r="A23" s="15"/>
      <c r="B23" s="14"/>
      <c r="C23" s="41"/>
      <c r="D23" s="42"/>
      <c r="E23" s="19">
        <v>8</v>
      </c>
      <c r="F23" s="47" t="s">
        <v>25</v>
      </c>
      <c r="G23" s="49">
        <v>540000</v>
      </c>
      <c r="H23" s="10"/>
      <c r="I23" s="10"/>
    </row>
    <row r="24" spans="1:11" ht="63" x14ac:dyDescent="0.25">
      <c r="A24" s="15"/>
      <c r="B24" s="14"/>
      <c r="C24" s="41"/>
      <c r="D24" s="42"/>
      <c r="E24" s="19">
        <v>9</v>
      </c>
      <c r="F24" s="47" t="s">
        <v>26</v>
      </c>
      <c r="G24" s="49">
        <v>30000</v>
      </c>
      <c r="H24" s="10"/>
      <c r="I24" s="10"/>
    </row>
    <row r="25" spans="1:11" ht="34.5" customHeight="1" x14ac:dyDescent="0.25">
      <c r="A25" s="15"/>
      <c r="B25" s="14"/>
      <c r="C25" s="41"/>
      <c r="D25" s="42"/>
      <c r="E25" s="19">
        <v>10</v>
      </c>
      <c r="F25" s="47" t="s">
        <v>27</v>
      </c>
      <c r="G25" s="49">
        <v>2000000</v>
      </c>
      <c r="H25" s="10"/>
      <c r="I25" s="10"/>
    </row>
    <row r="26" spans="1:11" ht="102.75" customHeight="1" x14ac:dyDescent="0.25">
      <c r="A26" s="15"/>
      <c r="B26" s="14"/>
      <c r="C26" s="41"/>
      <c r="D26" s="42"/>
      <c r="E26" s="19">
        <v>11</v>
      </c>
      <c r="F26" s="51" t="s">
        <v>30</v>
      </c>
      <c r="G26" s="49">
        <v>9200128.9900000002</v>
      </c>
      <c r="H26" s="10"/>
      <c r="I26" s="10"/>
    </row>
    <row r="27" spans="1:11" ht="54" customHeight="1" x14ac:dyDescent="0.25">
      <c r="A27" s="15"/>
      <c r="B27" s="14"/>
      <c r="C27" s="41"/>
      <c r="D27" s="42"/>
      <c r="E27" s="19">
        <v>12</v>
      </c>
      <c r="F27" s="47" t="s">
        <v>29</v>
      </c>
      <c r="G27" s="49">
        <v>210000</v>
      </c>
      <c r="H27" s="10"/>
      <c r="I27" s="10"/>
    </row>
    <row r="28" spans="1:11" ht="15" customHeight="1" x14ac:dyDescent="0.25">
      <c r="A28" s="6"/>
      <c r="B28" s="6"/>
      <c r="C28" s="9"/>
      <c r="D28" s="9"/>
      <c r="E28" s="9"/>
      <c r="F28" s="8" t="s">
        <v>2</v>
      </c>
      <c r="G28" s="7">
        <v>0</v>
      </c>
      <c r="H28" s="2"/>
      <c r="I28" s="2"/>
    </row>
    <row r="29" spans="1:11" ht="15" customHeight="1" x14ac:dyDescent="0.25">
      <c r="A29" s="6"/>
      <c r="B29" s="6"/>
      <c r="C29" s="6"/>
      <c r="D29" s="6"/>
      <c r="E29" s="6"/>
      <c r="F29" s="8" t="s">
        <v>1</v>
      </c>
      <c r="G29" s="7">
        <f>G16+G17+G19+G20+G21+G22+G23+G24+G25+G26+G27</f>
        <v>133539990.98999999</v>
      </c>
      <c r="H29" s="2"/>
      <c r="I29" s="2"/>
    </row>
    <row r="30" spans="1:11" ht="15" customHeight="1" x14ac:dyDescent="0.25">
      <c r="A30" s="6"/>
      <c r="B30" s="6"/>
      <c r="C30" s="6"/>
      <c r="D30" s="6"/>
      <c r="E30" s="6"/>
      <c r="F30" s="8" t="s">
        <v>0</v>
      </c>
      <c r="G30" s="7">
        <f>G15</f>
        <v>136790835.72</v>
      </c>
      <c r="H30" s="2"/>
      <c r="I30" s="2"/>
    </row>
    <row r="31" spans="1:11" ht="15" customHeight="1" x14ac:dyDescent="0.25">
      <c r="A31" s="6"/>
      <c r="B31" s="6"/>
      <c r="C31" s="6"/>
      <c r="D31" s="6"/>
      <c r="E31" s="6"/>
      <c r="F31" s="5" t="s">
        <v>17</v>
      </c>
      <c r="G31" s="4">
        <f>G29+G30</f>
        <v>270330826.70999998</v>
      </c>
      <c r="H31" s="2"/>
      <c r="I31" s="2"/>
      <c r="K31" s="50"/>
    </row>
    <row r="32" spans="1:11" ht="15" customHeight="1" x14ac:dyDescent="0.25">
      <c r="A32" s="3"/>
      <c r="B32" s="3"/>
      <c r="C32" s="3"/>
      <c r="D32" s="3"/>
      <c r="E32" s="56" t="s">
        <v>19</v>
      </c>
      <c r="F32" s="56"/>
      <c r="G32" s="56"/>
      <c r="H32" s="2"/>
      <c r="I32" s="2"/>
    </row>
  </sheetData>
  <mergeCells count="8">
    <mergeCell ref="F1:G1"/>
    <mergeCell ref="F2:G2"/>
    <mergeCell ref="F3:G3"/>
    <mergeCell ref="E32:G32"/>
    <mergeCell ref="E10:G10"/>
    <mergeCell ref="F6:G6"/>
    <mergeCell ref="F5:G5"/>
    <mergeCell ref="F7:G7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</vt:lpstr>
      <vt:lpstr>'Приложение №14'!Заголовки_для_печати</vt:lpstr>
      <vt:lpstr>'Приложение №14'!Область_печати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2018-12-15T07:37:20Z</cp:lastPrinted>
  <dcterms:created xsi:type="dcterms:W3CDTF">2017-10-24T11:39:39Z</dcterms:created>
  <dcterms:modified xsi:type="dcterms:W3CDTF">2018-12-19T06:21:04Z</dcterms:modified>
</cp:coreProperties>
</file>